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B9A68633-2134-475B-B819-81C701AF575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6" i="1"/>
  <c r="AS6" i="1"/>
  <c r="AN6" i="1"/>
  <c r="AO6" i="1" s="1"/>
  <c r="AL6" i="1" s="1"/>
  <c r="AO7" i="1"/>
  <c r="AL7" i="1" s="1"/>
  <c r="AK7" i="1"/>
  <c r="AK6" i="1"/>
  <c r="J7" i="1" l="1"/>
  <c r="K7" i="1" s="1"/>
  <c r="H7" i="1" s="1"/>
  <c r="G7" i="1"/>
  <c r="J6" i="1"/>
  <c r="K6" i="1" s="1"/>
  <c r="H6" i="1" s="1"/>
  <c r="G6" i="1"/>
  <c r="O7" i="1"/>
  <c r="P7" i="1" s="1"/>
  <c r="M7" i="1" s="1"/>
  <c r="L7" i="1"/>
  <c r="O6" i="1"/>
  <c r="P6" i="1" s="1"/>
  <c r="M6" i="1" s="1"/>
  <c r="L6" i="1"/>
  <c r="T7" i="1"/>
  <c r="U7" i="1" s="1"/>
  <c r="R7" i="1" s="1"/>
  <c r="Q7" i="1"/>
  <c r="T6" i="1"/>
  <c r="U6" i="1" s="1"/>
  <c r="R6" i="1" s="1"/>
  <c r="Q6" i="1"/>
  <c r="Y7" i="1"/>
  <c r="Z7" i="1" s="1"/>
  <c r="V7" i="1"/>
  <c r="Y6" i="1"/>
  <c r="Z6" i="1" s="1"/>
  <c r="V6" i="1"/>
  <c r="AD7" i="1"/>
  <c r="AE7" i="1" s="1"/>
  <c r="AB7" i="1" s="1"/>
  <c r="AA7" i="1"/>
  <c r="AD6" i="1"/>
  <c r="AE6" i="1" s="1"/>
  <c r="AB6" i="1" s="1"/>
  <c r="AA6" i="1"/>
  <c r="E7" i="1"/>
  <c r="E6" i="1"/>
  <c r="AI7" i="1"/>
  <c r="AJ7" i="1" s="1"/>
  <c r="AG7" i="1" s="1"/>
  <c r="AF7" i="1"/>
  <c r="AI6" i="1"/>
  <c r="AJ6" i="1" s="1"/>
  <c r="AT7" i="1"/>
  <c r="AQ7" i="1" s="1"/>
  <c r="AP7" i="1"/>
  <c r="AT6" i="1"/>
  <c r="AQ6" i="1" s="1"/>
  <c r="AP6" i="1"/>
</calcChain>
</file>

<file path=xl/sharedStrings.xml><?xml version="1.0" encoding="utf-8"?>
<sst xmlns="http://schemas.openxmlformats.org/spreadsheetml/2006/main" count="59" uniqueCount="24">
  <si>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</si>
  <si>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</si>
  <si>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</si>
  <si>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</si>
  <si>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</si>
  <si>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</si>
  <si>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</si>
  <si>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</si>
  <si>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</si>
  <si>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</si>
  <si>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</si>
  <si>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</si>
  <si>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</si>
  <si>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</si>
  <si>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ՀՀ Կոտայքի մարզի «Հրազդանի Ա. Խաչատրյանի անվան  երաժշտական դպրոց» ՀՈԱԿ-ի վերանորոգման աշխատանքներ</t>
  </si>
  <si>
    <t>Հրազդան  համայնքի  ճանապարհների և փողոցների երթևեկելի մասերի փոսային նորոգման աշխատանքներ</t>
  </si>
  <si>
    <t>«123» ՍՊԸ</t>
  </si>
  <si>
    <t>«Հրազդան ՃՇՇՁ» ԲԲԸ</t>
  </si>
  <si>
    <t>«Ավագ Շին 1» ՍՊԸ և «ԱՆՆԱՐ» ՍՊԸ</t>
  </si>
  <si>
    <t>«Ս.Տ.Ս Գրուպ» ՍՊԸ</t>
  </si>
  <si>
    <t xml:space="preserve"> «Բեսթ Պլյուս» ՍՊԸ և «Ֆ Տ Դ Շին» ՍՊԸ</t>
  </si>
  <si>
    <t>«Լեյվլ» ՍՊԸ</t>
  </si>
  <si>
    <t>«Արամե» ՍՊԸ և «Մ-Բիլդ» ՍՊԸ</t>
  </si>
  <si>
    <t>«Ալման Գրուպ» ՍՊԸ և «Արտ Պլաս»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</si>
</sst>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7"/>
  <sheetViews>
    <sheetView tabSelected="1" zoomScale="50" zoomScaleNormal="5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U1" sqref="AU1:AU1048576"/>
    </sheetView>
  </sheetViews>
  <sheetFormatPr defaultColWidth="9.140625" defaultRowHeight="16.5" x14ac:dyDescent="0.3"/>
  <cols>
    <col min="1" max="1" width="6.85546875" style="2" customWidth="1"/>
    <col min="2" max="2" width="16.7109375" style="2" hidden="1" customWidth="1"/>
    <col min="3" max="3" width="34.85546875" style="2" customWidth="1"/>
    <col min="4" max="4" width="8.140625" style="2" hidden="1" customWidth="1"/>
    <col min="5" max="5" width="17.28515625" style="2" hidden="1" customWidth="1"/>
    <col min="6" max="6" width="17.42578125" style="2" bestFit="1" customWidth="1"/>
    <col min="7" max="7" width="24.140625" style="3" customWidth="1"/>
    <col min="8" max="8" width="26.28515625" style="3" customWidth="1"/>
    <col min="9" max="9" width="23.28515625" style="3" bestFit="1" customWidth="1"/>
    <col min="10" max="10" width="22" style="3" customWidth="1"/>
    <col min="11" max="11" width="22.140625" style="3" customWidth="1"/>
    <col min="12" max="12" width="24.140625" style="3" customWidth="1"/>
    <col min="13" max="13" width="26.28515625" style="3" customWidth="1"/>
    <col min="14" max="14" width="22" style="3" customWidth="1"/>
    <col min="15" max="18" width="22.140625" style="3" customWidth="1"/>
    <col min="19" max="19" width="23.28515625" style="3" bestFit="1" customWidth="1"/>
    <col min="20" max="23" width="22.140625" style="3" customWidth="1"/>
    <col min="24" max="24" width="23.28515625" style="3" bestFit="1" customWidth="1"/>
    <col min="25" max="28" width="22.140625" style="3" customWidth="1"/>
    <col min="29" max="29" width="21.5703125" style="3" customWidth="1"/>
    <col min="30" max="33" width="22.140625" style="3" customWidth="1"/>
    <col min="34" max="34" width="23.28515625" style="3" bestFit="1" customWidth="1"/>
    <col min="35" max="38" width="22.140625" style="3" customWidth="1"/>
    <col min="39" max="39" width="23.28515625" style="3" bestFit="1" customWidth="1"/>
    <col min="40" max="40" width="23.7109375" style="3" customWidth="1"/>
    <col min="41" max="43" width="22.140625" style="3" customWidth="1"/>
    <col min="44" max="44" width="22.85546875" style="3" bestFit="1" customWidth="1"/>
    <col min="45" max="45" width="23.7109375" style="3" customWidth="1"/>
    <col min="46" max="46" width="22.140625" style="3" customWidth="1"/>
    <col min="47" max="47" width="22.85546875" style="2" hidden="1" customWidth="1"/>
    <col min="48" max="16384" width="9.140625" style="2"/>
  </cols>
  <sheetData>
    <row r="1" spans="1:47" x14ac:dyDescent="0.3">
      <c r="A1" s="1"/>
    </row>
    <row r="2" spans="1:47" x14ac:dyDescent="0.3">
      <c r="A2" s="4" t="s">
        <v>4</v>
      </c>
      <c r="B2" s="4"/>
      <c r="C2" s="4"/>
      <c r="D2" s="4"/>
      <c r="E2" s="4"/>
      <c r="F2" s="4"/>
    </row>
    <row r="3" spans="1:47" ht="17.25" thickBot="1" x14ac:dyDescent="0.35"/>
    <row r="4" spans="1:47" ht="68.25" customHeight="1" x14ac:dyDescent="0.3">
      <c r="A4" s="21" t="s">
        <v>0</v>
      </c>
      <c r="B4" s="22"/>
      <c r="C4" s="22"/>
      <c r="D4" s="23" t="s">
        <v>10</v>
      </c>
      <c r="E4" s="24"/>
      <c r="F4" s="25"/>
      <c r="G4" s="26" t="s">
        <v>16</v>
      </c>
      <c r="H4" s="27"/>
      <c r="I4" s="27"/>
      <c r="J4" s="27"/>
      <c r="K4" s="28"/>
      <c r="L4" s="26" t="s">
        <v>17</v>
      </c>
      <c r="M4" s="27"/>
      <c r="N4" s="27"/>
      <c r="O4" s="27"/>
      <c r="P4" s="28"/>
      <c r="Q4" s="26" t="s">
        <v>18</v>
      </c>
      <c r="R4" s="27"/>
      <c r="S4" s="27"/>
      <c r="T4" s="27"/>
      <c r="U4" s="28"/>
      <c r="V4" s="26" t="s">
        <v>19</v>
      </c>
      <c r="W4" s="27"/>
      <c r="X4" s="27"/>
      <c r="Y4" s="27"/>
      <c r="Z4" s="28"/>
      <c r="AA4" s="26" t="s">
        <v>20</v>
      </c>
      <c r="AB4" s="27"/>
      <c r="AC4" s="27"/>
      <c r="AD4" s="27"/>
      <c r="AE4" s="28"/>
      <c r="AF4" s="26" t="s">
        <v>21</v>
      </c>
      <c r="AG4" s="27"/>
      <c r="AH4" s="27"/>
      <c r="AI4" s="27"/>
      <c r="AJ4" s="28"/>
      <c r="AK4" s="26" t="s">
        <v>22</v>
      </c>
      <c r="AL4" s="27"/>
      <c r="AM4" s="27"/>
      <c r="AN4" s="27"/>
      <c r="AO4" s="28"/>
      <c r="AP4" s="26" t="s">
        <v>23</v>
      </c>
      <c r="AQ4" s="27"/>
      <c r="AR4" s="27"/>
      <c r="AS4" s="27"/>
      <c r="AT4" s="28"/>
    </row>
    <row r="5" spans="1:47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  <c r="Q5" s="5" t="s">
        <v>5</v>
      </c>
      <c r="R5" s="6" t="s">
        <v>6</v>
      </c>
      <c r="S5" s="6" t="s">
        <v>7</v>
      </c>
      <c r="T5" s="6" t="s">
        <v>8</v>
      </c>
      <c r="U5" s="7" t="s">
        <v>9</v>
      </c>
      <c r="V5" s="5" t="s">
        <v>5</v>
      </c>
      <c r="W5" s="6" t="s">
        <v>6</v>
      </c>
      <c r="X5" s="6" t="s">
        <v>7</v>
      </c>
      <c r="Y5" s="6" t="s">
        <v>8</v>
      </c>
      <c r="Z5" s="7" t="s">
        <v>9</v>
      </c>
      <c r="AA5" s="5" t="s">
        <v>5</v>
      </c>
      <c r="AB5" s="6" t="s">
        <v>6</v>
      </c>
      <c r="AC5" s="6" t="s">
        <v>7</v>
      </c>
      <c r="AD5" s="6" t="s">
        <v>8</v>
      </c>
      <c r="AE5" s="7" t="s">
        <v>9</v>
      </c>
      <c r="AF5" s="5" t="s">
        <v>5</v>
      </c>
      <c r="AG5" s="6" t="s">
        <v>6</v>
      </c>
      <c r="AH5" s="6" t="s">
        <v>7</v>
      </c>
      <c r="AI5" s="6" t="s">
        <v>8</v>
      </c>
      <c r="AJ5" s="7" t="s">
        <v>9</v>
      </c>
      <c r="AK5" s="5" t="s">
        <v>5</v>
      </c>
      <c r="AL5" s="6" t="s">
        <v>6</v>
      </c>
      <c r="AM5" s="6" t="s">
        <v>7</v>
      </c>
      <c r="AN5" s="6" t="s">
        <v>8</v>
      </c>
      <c r="AO5" s="7" t="s">
        <v>9</v>
      </c>
      <c r="AP5" s="5" t="s">
        <v>5</v>
      </c>
      <c r="AQ5" s="6" t="s">
        <v>6</v>
      </c>
      <c r="AR5" s="6" t="s">
        <v>7</v>
      </c>
      <c r="AS5" s="6" t="s">
        <v>8</v>
      </c>
      <c r="AT5" s="7" t="s">
        <v>9</v>
      </c>
    </row>
    <row r="6" spans="1:47" s="12" customFormat="1" ht="54" x14ac:dyDescent="0.3">
      <c r="A6" s="13">
        <v>1</v>
      </c>
      <c r="B6" s="14">
        <v>45461100</v>
      </c>
      <c r="C6" s="15" t="s">
        <v>14</v>
      </c>
      <c r="D6" s="16">
        <v>1</v>
      </c>
      <c r="E6" s="17">
        <f>+F6/D6</f>
        <v>40831667.950000003</v>
      </c>
      <c r="F6" s="17">
        <v>40831667.950000003</v>
      </c>
      <c r="G6" s="8">
        <f t="shared" ref="G6:G7" si="0">+I6/$D6</f>
        <v>26400000</v>
      </c>
      <c r="H6" s="9">
        <f t="shared" ref="H6:H7" si="1">+K6/$D6</f>
        <v>31680000</v>
      </c>
      <c r="I6" s="9">
        <v>26400000</v>
      </c>
      <c r="J6" s="9">
        <f t="shared" ref="J6:J7" si="2">+I6*0.2</f>
        <v>5280000</v>
      </c>
      <c r="K6" s="10">
        <f t="shared" ref="K6:K7" si="3">+J6+I6</f>
        <v>31680000</v>
      </c>
      <c r="L6" s="8">
        <f t="shared" ref="L6:L7" si="4">+N6/$D6</f>
        <v>0</v>
      </c>
      <c r="M6" s="9">
        <f t="shared" ref="M6:M7" si="5">+P6/$D6</f>
        <v>0</v>
      </c>
      <c r="N6" s="9"/>
      <c r="O6" s="9">
        <f t="shared" ref="O6:O7" si="6">+N6*0.2</f>
        <v>0</v>
      </c>
      <c r="P6" s="10">
        <f t="shared" ref="P6:P7" si="7">+O6+N6</f>
        <v>0</v>
      </c>
      <c r="Q6" s="8">
        <f t="shared" ref="Q6:Q7" si="8">+S6/$D6</f>
        <v>23730000</v>
      </c>
      <c r="R6" s="9">
        <f t="shared" ref="R6:R7" si="9">+U6/$D6</f>
        <v>28476000</v>
      </c>
      <c r="S6" s="9">
        <v>23730000</v>
      </c>
      <c r="T6" s="9">
        <f t="shared" ref="T6:T7" si="10">+S6*0.2</f>
        <v>4746000</v>
      </c>
      <c r="U6" s="10">
        <f t="shared" ref="U6:U7" si="11">+T6+S6</f>
        <v>28476000</v>
      </c>
      <c r="V6" s="8">
        <f t="shared" ref="V6:V7" si="12">+X6/$D6</f>
        <v>0</v>
      </c>
      <c r="W6" s="9"/>
      <c r="X6" s="9"/>
      <c r="Y6" s="9">
        <f t="shared" ref="Y6:Y7" si="13">+X6*0.2</f>
        <v>0</v>
      </c>
      <c r="Z6" s="10">
        <f t="shared" ref="Z6:Z7" si="14">+Y6+X6</f>
        <v>0</v>
      </c>
      <c r="AA6" s="8">
        <f t="shared" ref="AA6:AA7" si="15">+AC6/$D6</f>
        <v>28241000</v>
      </c>
      <c r="AB6" s="9">
        <f t="shared" ref="AB6:AB7" si="16">+AE6/$D6</f>
        <v>33889200</v>
      </c>
      <c r="AC6" s="9">
        <v>28241000</v>
      </c>
      <c r="AD6" s="9">
        <f t="shared" ref="AD6:AD7" si="17">+AC6*0.2</f>
        <v>5648200</v>
      </c>
      <c r="AE6" s="10">
        <f t="shared" ref="AE6:AE7" si="18">+AD6+AC6</f>
        <v>33889200</v>
      </c>
      <c r="AF6" s="8"/>
      <c r="AG6" s="9"/>
      <c r="AH6" s="9"/>
      <c r="AI6" s="9">
        <f t="shared" ref="AI6:AI7" si="19">+AH6*0.2</f>
        <v>0</v>
      </c>
      <c r="AJ6" s="10">
        <f t="shared" ref="AJ6:AJ7" si="20">+AI6+AH6</f>
        <v>0</v>
      </c>
      <c r="AK6" s="8">
        <f t="shared" ref="AK6:AK7" si="21">+AM6/$D6</f>
        <v>29432500</v>
      </c>
      <c r="AL6" s="9">
        <f t="shared" ref="AL6:AL7" si="22">+AO6/$D6</f>
        <v>35319000</v>
      </c>
      <c r="AM6" s="9">
        <v>29432500</v>
      </c>
      <c r="AN6" s="9">
        <f>+AM6*0.2</f>
        <v>5886500</v>
      </c>
      <c r="AO6" s="10">
        <f t="shared" ref="AO6:AO7" si="23">+AN6+AM6</f>
        <v>35319000</v>
      </c>
      <c r="AP6" s="8">
        <f t="shared" ref="AP6:AP7" si="24">+AR6/$D6</f>
        <v>23100000</v>
      </c>
      <c r="AQ6" s="9">
        <f t="shared" ref="AQ6:AQ7" si="25">+AT6/$D6</f>
        <v>27720000</v>
      </c>
      <c r="AR6" s="19">
        <v>23100000</v>
      </c>
      <c r="AS6" s="19">
        <f>+AR6*0.2</f>
        <v>4620000</v>
      </c>
      <c r="AT6" s="20">
        <f t="shared" ref="AT6:AT7" si="26">+AS6+AR6</f>
        <v>27720000</v>
      </c>
      <c r="AU6" s="11">
        <f>+MIN(AR6,AC6,X6,S6,N6,I6,AM6,AH6)</f>
        <v>23100000</v>
      </c>
    </row>
    <row r="7" spans="1:47" s="12" customFormat="1" ht="54" x14ac:dyDescent="0.3">
      <c r="A7" s="18">
        <v>2</v>
      </c>
      <c r="B7" s="14">
        <v>45231177</v>
      </c>
      <c r="C7" s="15" t="s">
        <v>15</v>
      </c>
      <c r="D7" s="16">
        <v>1</v>
      </c>
      <c r="E7" s="17">
        <f t="shared" ref="E7" si="27">+F7/D7</f>
        <v>34601322.340000004</v>
      </c>
      <c r="F7" s="17">
        <v>34601322.340000004</v>
      </c>
      <c r="G7" s="8">
        <f t="shared" si="0"/>
        <v>0</v>
      </c>
      <c r="H7" s="9">
        <f t="shared" si="1"/>
        <v>0</v>
      </c>
      <c r="I7" s="9"/>
      <c r="J7" s="9">
        <f t="shared" si="2"/>
        <v>0</v>
      </c>
      <c r="K7" s="10">
        <f t="shared" si="3"/>
        <v>0</v>
      </c>
      <c r="L7" s="8">
        <f t="shared" si="4"/>
        <v>19750000</v>
      </c>
      <c r="M7" s="9">
        <f t="shared" si="5"/>
        <v>23700000</v>
      </c>
      <c r="N7" s="9">
        <v>19750000</v>
      </c>
      <c r="O7" s="19">
        <f t="shared" si="6"/>
        <v>3950000</v>
      </c>
      <c r="P7" s="20">
        <f t="shared" si="7"/>
        <v>23700000</v>
      </c>
      <c r="Q7" s="8">
        <f t="shared" si="8"/>
        <v>0</v>
      </c>
      <c r="R7" s="9">
        <f t="shared" si="9"/>
        <v>0</v>
      </c>
      <c r="S7" s="9"/>
      <c r="T7" s="9">
        <f t="shared" si="10"/>
        <v>0</v>
      </c>
      <c r="U7" s="10">
        <f t="shared" si="11"/>
        <v>0</v>
      </c>
      <c r="V7" s="8">
        <f t="shared" si="12"/>
        <v>24825000</v>
      </c>
      <c r="W7" s="9"/>
      <c r="X7" s="9">
        <v>24825000</v>
      </c>
      <c r="Y7" s="9">
        <f t="shared" si="13"/>
        <v>4965000</v>
      </c>
      <c r="Z7" s="10">
        <f t="shared" si="14"/>
        <v>29790000</v>
      </c>
      <c r="AA7" s="8">
        <f t="shared" si="15"/>
        <v>20125000</v>
      </c>
      <c r="AB7" s="9">
        <f t="shared" si="16"/>
        <v>24150000</v>
      </c>
      <c r="AC7" s="9">
        <v>20125000</v>
      </c>
      <c r="AD7" s="9">
        <f t="shared" si="17"/>
        <v>4025000</v>
      </c>
      <c r="AE7" s="10">
        <f t="shared" si="18"/>
        <v>24150000</v>
      </c>
      <c r="AF7" s="8">
        <f t="shared" ref="AF7" si="28">+AH7/$D7</f>
        <v>22979000</v>
      </c>
      <c r="AG7" s="9">
        <f t="shared" ref="AG7" si="29">+AJ7/$D7</f>
        <v>27574800</v>
      </c>
      <c r="AH7" s="9">
        <v>22979000</v>
      </c>
      <c r="AI7" s="9">
        <f t="shared" si="19"/>
        <v>4595800</v>
      </c>
      <c r="AJ7" s="10">
        <f t="shared" si="20"/>
        <v>27574800</v>
      </c>
      <c r="AK7" s="8">
        <f t="shared" si="21"/>
        <v>0</v>
      </c>
      <c r="AL7" s="9">
        <f t="shared" si="22"/>
        <v>0</v>
      </c>
      <c r="AM7" s="9"/>
      <c r="AN7" s="9"/>
      <c r="AO7" s="10">
        <f t="shared" si="23"/>
        <v>0</v>
      </c>
      <c r="AP7" s="8">
        <f t="shared" si="24"/>
        <v>0</v>
      </c>
      <c r="AQ7" s="9">
        <f t="shared" si="25"/>
        <v>0</v>
      </c>
      <c r="AR7" s="9"/>
      <c r="AS7" s="9"/>
      <c r="AT7" s="10">
        <f t="shared" si="26"/>
        <v>0</v>
      </c>
      <c r="AU7" s="11">
        <f>+MIN(AR7,AC7,X7,S7,N7,I7,AM7,AH7)</f>
        <v>19750000</v>
      </c>
    </row>
  </sheetData>
  <mergeCells count="10">
    <mergeCell ref="A4:C4"/>
    <mergeCell ref="D4:F4"/>
    <mergeCell ref="AP4:AT4"/>
    <mergeCell ref="AF4:AJ4"/>
    <mergeCell ref="AA4:AE4"/>
    <mergeCell ref="V4:Z4"/>
    <mergeCell ref="Q4:U4"/>
    <mergeCell ref="L4:P4"/>
    <mergeCell ref="G4:K4"/>
    <mergeCell ref="AK4:AO4"/>
  </mergeCells>
  <conditionalFormatting sqref="G6:AT7">
    <cfRule type="cellIs" dxfId="0" priority="3" operator="equal">
      <formula>$AU6</formula>
    </cfRule>
  </conditionalFormatting>
  <pageMargins left="0.70866141732283505" right="0.70866141732283505" top="0.74803149606299202" bottom="0.74803149606299202" header="0.31496062992126" footer="0.31496062992126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2025-04-17T12:22:01Z</dcterms:modified>
</cp:coreProperties>
</file>